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ojzija.korbar\Documents\JAVNA NAROČILA 2025\9- SERVIS VOZIL - ponovitev 2\RD\PJN\"/>
    </mc:Choice>
  </mc:AlternateContent>
  <xr:revisionPtr revIDLastSave="0" documentId="8_{3C10908D-DEC2-4743-B441-CE6B605B6432}" xr6:coauthVersionLast="47" xr6:coauthVersionMax="47" xr10:uidLastSave="{00000000-0000-0000-0000-000000000000}"/>
  <bookViews>
    <workbookView xWindow="-120" yWindow="-120" windowWidth="29040" windowHeight="17520" xr2:uid="{D6165D7B-A1E5-42E3-8EEE-06D71019D951}"/>
  </bookViews>
  <sheets>
    <sheet name="2025-9 Ponovitev 2. JN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5" i="1" l="1"/>
  <c r="C55" i="1" s="1"/>
  <c r="D55" i="1" s="1"/>
  <c r="G55" i="1"/>
  <c r="H55" i="1" s="1"/>
  <c r="Q51" i="1"/>
  <c r="C51" i="1" s="1"/>
  <c r="D51" i="1" s="1"/>
  <c r="G51" i="1"/>
  <c r="H51" i="1" s="1"/>
  <c r="Q47" i="1"/>
  <c r="C47" i="1" s="1"/>
  <c r="D47" i="1" s="1"/>
  <c r="G47" i="1"/>
  <c r="H47" i="1" s="1"/>
  <c r="Q43" i="1"/>
  <c r="C43" i="1" s="1"/>
  <c r="D43" i="1" s="1"/>
  <c r="G43" i="1"/>
  <c r="H43" i="1" s="1"/>
  <c r="Q39" i="1"/>
  <c r="C39" i="1" s="1"/>
  <c r="D39" i="1" s="1"/>
  <c r="G39" i="1"/>
  <c r="H39" i="1" s="1"/>
  <c r="Q35" i="1"/>
  <c r="C35" i="1" s="1"/>
  <c r="D35" i="1" s="1"/>
  <c r="G35" i="1"/>
  <c r="H35" i="1" s="1"/>
  <c r="Q31" i="1"/>
  <c r="C31" i="1" s="1"/>
  <c r="D31" i="1" s="1"/>
  <c r="G31" i="1"/>
  <c r="H31" i="1" s="1"/>
  <c r="Q27" i="1"/>
  <c r="C27" i="1" s="1"/>
  <c r="D27" i="1" s="1"/>
  <c r="G27" i="1"/>
  <c r="H27" i="1" s="1"/>
  <c r="Q23" i="1"/>
  <c r="C23" i="1" s="1"/>
  <c r="D23" i="1" s="1"/>
  <c r="G23" i="1"/>
  <c r="H23" i="1" s="1"/>
  <c r="Q19" i="1"/>
  <c r="C19" i="1" s="1"/>
  <c r="D19" i="1" s="1"/>
  <c r="G19" i="1"/>
  <c r="H19" i="1" s="1"/>
  <c r="Q15" i="1"/>
  <c r="C15" i="1" s="1"/>
  <c r="D15" i="1" s="1"/>
  <c r="G15" i="1"/>
  <c r="H15" i="1" s="1"/>
  <c r="I27" i="1" l="1"/>
  <c r="J27" i="1" s="1"/>
  <c r="I15" i="1"/>
  <c r="J15" i="1" s="1"/>
  <c r="I43" i="1"/>
  <c r="J43" i="1" s="1"/>
  <c r="I31" i="1"/>
  <c r="J31" i="1" s="1"/>
  <c r="I23" i="1"/>
  <c r="J23" i="1" s="1"/>
  <c r="I39" i="1"/>
  <c r="J39" i="1" s="1"/>
  <c r="I35" i="1"/>
  <c r="J35" i="1" s="1"/>
  <c r="I47" i="1"/>
  <c r="J47" i="1" s="1"/>
  <c r="I51" i="1"/>
  <c r="J51" i="1" s="1"/>
  <c r="I19" i="1"/>
  <c r="J19" i="1" s="1"/>
  <c r="I55" i="1"/>
  <c r="J55" i="1" s="1"/>
</calcChain>
</file>

<file path=xl/sharedStrings.xml><?xml version="1.0" encoding="utf-8"?>
<sst xmlns="http://schemas.openxmlformats.org/spreadsheetml/2006/main" count="74" uniqueCount="60">
  <si>
    <t>ZGS</t>
  </si>
  <si>
    <t>Predračun po sklopih - 0BR-2-1</t>
  </si>
  <si>
    <t>a.</t>
  </si>
  <si>
    <t>b.</t>
  </si>
  <si>
    <t>c.</t>
  </si>
  <si>
    <t>d.</t>
  </si>
  <si>
    <t>e.</t>
  </si>
  <si>
    <t>f.</t>
  </si>
  <si>
    <t>g.</t>
  </si>
  <si>
    <t>h.</t>
  </si>
  <si>
    <t>i.</t>
  </si>
  <si>
    <t>j.</t>
  </si>
  <si>
    <t>t.)</t>
  </si>
  <si>
    <t>u.)</t>
  </si>
  <si>
    <t>v.)</t>
  </si>
  <si>
    <t>z.)</t>
  </si>
  <si>
    <t>SKLOP</t>
  </si>
  <si>
    <t>Število vozil</t>
  </si>
  <si>
    <t>Skupaj cena normiranega dela EUR brez DDV  (t+u+v+z)</t>
  </si>
  <si>
    <t>Skupaj normirano delo na sklop</t>
  </si>
  <si>
    <t>Predvidno št. dodatnih ur za dela, ki ne vključujejo normiranih del na vozilo na leto</t>
  </si>
  <si>
    <t>Cena urne postavke za preostala, nenormirana dela EUR brez DDV</t>
  </si>
  <si>
    <t>Skupna cena urne postavke za preostala, nenormirana dela brez DDV</t>
  </si>
  <si>
    <t>Skupaj urna postavka za dodatna dela na sklop</t>
  </si>
  <si>
    <t>Pogodbena cena</t>
  </si>
  <si>
    <t>Oddaljenost sedeža servisne enote od sedeža naročnika [km]</t>
  </si>
  <si>
    <t>Menjava olja v motorju in oljnega filtra [EUR] brez DDV</t>
  </si>
  <si>
    <t>Menjava ležaja spredaj [EUR] brez DDV</t>
  </si>
  <si>
    <t>*Menjava amortizerja spredaj [EUR] brez DDV</t>
  </si>
  <si>
    <t>Menjava zavornih ploščic spredaj [EUR] brez DDV</t>
  </si>
  <si>
    <t>(a*b)</t>
  </si>
  <si>
    <t>[EUR]</t>
  </si>
  <si>
    <t>(f*a)</t>
  </si>
  <si>
    <t>EUR brez DDV</t>
  </si>
  <si>
    <t>EUR z DDV</t>
  </si>
  <si>
    <t>(d*e)</t>
  </si>
  <si>
    <t>(c+g)</t>
  </si>
  <si>
    <r>
      <t xml:space="preserve">Skupaj cena </t>
    </r>
    <r>
      <rPr>
        <b/>
        <sz val="12"/>
        <color rgb="FF0070C0"/>
        <rFont val="Arial"/>
        <family val="2"/>
        <charset val="238"/>
      </rPr>
      <t xml:space="preserve">normiranega dela </t>
    </r>
    <r>
      <rPr>
        <sz val="12"/>
        <color rgb="FF0070C0"/>
        <rFont val="Arial"/>
        <family val="2"/>
        <charset val="238"/>
      </rPr>
      <t>[EUR] brez DDV (t+u+v+z)</t>
    </r>
  </si>
  <si>
    <t>SUZUKI VITARA (5)</t>
  </si>
  <si>
    <t>FIAT Panda (1)</t>
  </si>
  <si>
    <t xml:space="preserve">SKUPAJ </t>
  </si>
  <si>
    <t>6. Bled</t>
  </si>
  <si>
    <t>SUZUKI VITARA (3)</t>
  </si>
  <si>
    <t>10. Kranj</t>
  </si>
  <si>
    <t>12. Ljubljana/ Centralna enota</t>
  </si>
  <si>
    <t xml:space="preserve">SUZUKI VITARA (2) </t>
  </si>
  <si>
    <t>14. Ljubljana</t>
  </si>
  <si>
    <t>SUZUKI VITARA (6)</t>
  </si>
  <si>
    <t>16. Ljubljana/ Centralna enota</t>
  </si>
  <si>
    <t>TOYOTA HILUX MY24 2.8 D-4D 4x4 DC M/T6 COMFORT (1)</t>
  </si>
  <si>
    <t>SUZUKI VITARA (4)</t>
  </si>
  <si>
    <t>22. Kočevje</t>
  </si>
  <si>
    <t>25. NOVO MESTO</t>
  </si>
  <si>
    <t>34. Nazarje</t>
  </si>
  <si>
    <t>38. Slovenj Gradec</t>
  </si>
  <si>
    <t>42. Maribor</t>
  </si>
  <si>
    <t>47. Sežana</t>
  </si>
  <si>
    <t>FORD RANGER (1)</t>
  </si>
  <si>
    <t>Ljubljana, 25.4.2025</t>
  </si>
  <si>
    <t xml:space="preserve">2. ponovitev JN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</si>
</sst>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0070C0"/>
      <name val="Arial"/>
      <family val="2"/>
      <charset val="238"/>
    </font>
    <font>
      <sz val="12"/>
      <color rgb="FF00B050"/>
      <name val="Arial"/>
      <family val="2"/>
      <charset val="238"/>
    </font>
    <font>
      <sz val="12"/>
      <color rgb="FF002060"/>
      <name val="Arial"/>
      <family val="2"/>
      <charset val="238"/>
    </font>
    <font>
      <sz val="12"/>
      <color rgb="FF7030A0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color rgb="FF0070C0"/>
      <name val="Arial"/>
      <family val="2"/>
      <charset val="238"/>
    </font>
    <font>
      <b/>
      <sz val="11"/>
      <color rgb="FF00B050"/>
      <name val="Arial"/>
      <family val="2"/>
      <charset val="238"/>
    </font>
    <font>
      <sz val="11"/>
      <color rgb="FF002060"/>
      <name val="Arial"/>
      <family val="2"/>
      <charset val="238"/>
    </font>
    <font>
      <sz val="11"/>
      <color rgb="FF00B05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70C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69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4" fontId="1" fillId="0" borderId="3" xfId="0" applyNumberFormat="1" applyFont="1" applyBorder="1" applyAlignment="1">
      <alignment horizontal="justify" vertical="center" wrapText="1"/>
    </xf>
    <xf numFmtId="4" fontId="1" fillId="0" borderId="4" xfId="0" applyNumberFormat="1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7" fillId="0" borderId="2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4" fontId="3" fillId="0" borderId="9" xfId="0" applyNumberFormat="1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4" fontId="3" fillId="0" borderId="6" xfId="0" applyNumberFormat="1" applyFont="1" applyBorder="1"/>
    <xf numFmtId="0" fontId="9" fillId="0" borderId="9" xfId="0" applyFont="1" applyBorder="1" applyAlignment="1">
      <alignment horizontal="justify" vertical="center" wrapText="1"/>
    </xf>
    <xf numFmtId="4" fontId="1" fillId="0" borderId="10" xfId="0" applyNumberFormat="1" applyFont="1" applyBorder="1" applyAlignment="1">
      <alignment horizontal="justify" vertical="center" wrapText="1"/>
    </xf>
    <xf numFmtId="4" fontId="3" fillId="0" borderId="11" xfId="0" applyNumberFormat="1" applyFont="1" applyBorder="1"/>
    <xf numFmtId="4" fontId="1" fillId="0" borderId="0" xfId="0" applyNumberFormat="1" applyFont="1" applyBorder="1"/>
    <xf numFmtId="4" fontId="1" fillId="0" borderId="12" xfId="0" applyNumberFormat="1" applyFont="1" applyBorder="1" applyAlignment="1">
      <alignment horizontal="justify" vertical="center" wrapText="1"/>
    </xf>
    <xf numFmtId="4" fontId="1" fillId="0" borderId="13" xfId="0" applyNumberFormat="1" applyFont="1" applyBorder="1"/>
    <xf numFmtId="4" fontId="1" fillId="0" borderId="11" xfId="0" applyNumberFormat="1" applyFont="1" applyBorder="1"/>
    <xf numFmtId="4" fontId="1" fillId="0" borderId="14" xfId="0" applyNumberFormat="1" applyFont="1" applyBorder="1" applyAlignment="1">
      <alignment horizontal="justify" vertical="center" wrapText="1"/>
    </xf>
    <xf numFmtId="4" fontId="1" fillId="0" borderId="15" xfId="0" applyNumberFormat="1" applyFont="1" applyBorder="1" applyAlignment="1">
      <alignment horizontal="justify" vertical="center" wrapText="1"/>
    </xf>
    <xf numFmtId="4" fontId="1" fillId="0" borderId="16" xfId="0" applyNumberFormat="1" applyFont="1" applyBorder="1"/>
    <xf numFmtId="4" fontId="1" fillId="0" borderId="17" xfId="0" applyNumberFormat="1" applyFont="1" applyBorder="1"/>
    <xf numFmtId="4" fontId="1" fillId="0" borderId="18" xfId="0" applyNumberFormat="1" applyFont="1" applyBorder="1"/>
    <xf numFmtId="4" fontId="1" fillId="0" borderId="19" xfId="0" applyNumberFormat="1" applyFont="1" applyBorder="1"/>
    <xf numFmtId="4" fontId="1" fillId="2" borderId="13" xfId="0" applyNumberFormat="1" applyFont="1" applyFill="1" applyBorder="1"/>
    <xf numFmtId="4" fontId="1" fillId="2" borderId="11" xfId="0" applyNumberFormat="1" applyFont="1" applyFill="1" applyBorder="1"/>
    <xf numFmtId="4" fontId="3" fillId="2" borderId="10" xfId="0" applyNumberFormat="1" applyFont="1" applyFill="1" applyBorder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top" wrapText="1"/>
    </xf>
    <xf numFmtId="0" fontId="8" fillId="4" borderId="9" xfId="0" applyFont="1" applyFill="1" applyBorder="1" applyAlignment="1">
      <alignment horizontal="justify" vertical="center" wrapText="1"/>
    </xf>
    <xf numFmtId="4" fontId="3" fillId="4" borderId="11" xfId="0" applyNumberFormat="1" applyFont="1" applyFill="1" applyBorder="1"/>
    <xf numFmtId="0" fontId="9" fillId="0" borderId="8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12" fillId="0" borderId="1" xfId="0" applyFont="1" applyBorder="1" applyAlignment="1">
      <alignment horizontal="justify" vertical="top" wrapText="1"/>
    </xf>
    <xf numFmtId="0" fontId="11" fillId="0" borderId="8" xfId="0" applyFont="1" applyBorder="1" applyAlignment="1">
      <alignment horizontal="justify" vertical="top" wrapText="1"/>
    </xf>
    <xf numFmtId="0" fontId="12" fillId="0" borderId="8" xfId="0" applyFont="1" applyBorder="1" applyAlignment="1">
      <alignment horizontal="justify" vertical="top" wrapText="1"/>
    </xf>
    <xf numFmtId="0" fontId="13" fillId="0" borderId="8" xfId="0" applyFont="1" applyBorder="1" applyAlignment="1">
      <alignment horizontal="justify" vertical="top" wrapText="1"/>
    </xf>
    <xf numFmtId="0" fontId="14" fillId="0" borderId="8" xfId="0" applyFont="1" applyBorder="1" applyAlignment="1">
      <alignment horizontal="justify" vertical="top" wrapText="1"/>
    </xf>
    <xf numFmtId="0" fontId="15" fillId="0" borderId="8" xfId="0" applyFont="1" applyBorder="1" applyAlignment="1">
      <alignment horizontal="justify" vertical="top" wrapText="1"/>
    </xf>
    <xf numFmtId="0" fontId="12" fillId="0" borderId="7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justify" vertical="top"/>
    </xf>
    <xf numFmtId="0" fontId="13" fillId="0" borderId="8" xfId="0" applyFont="1" applyBorder="1" applyAlignment="1">
      <alignment horizontal="justify" vertical="top"/>
    </xf>
    <xf numFmtId="0" fontId="12" fillId="0" borderId="8" xfId="0" applyFont="1" applyFill="1" applyBorder="1" applyAlignment="1">
      <alignment horizontal="justify" vertical="top" wrapText="1"/>
    </xf>
    <xf numFmtId="0" fontId="11" fillId="0" borderId="8" xfId="0" applyFont="1" applyFill="1" applyBorder="1" applyAlignment="1">
      <alignment horizontal="justify" vertical="top" wrapText="1"/>
    </xf>
    <xf numFmtId="0" fontId="9" fillId="0" borderId="8" xfId="0" applyFont="1" applyFill="1" applyBorder="1" applyAlignment="1">
      <alignment horizontal="justify" vertical="top" wrapText="1"/>
    </xf>
    <xf numFmtId="0" fontId="0" fillId="0" borderId="0" xfId="0" applyFill="1" applyAlignment="1">
      <alignment vertical="top"/>
    </xf>
    <xf numFmtId="0" fontId="12" fillId="5" borderId="8" xfId="0" applyFont="1" applyFill="1" applyBorder="1" applyAlignment="1">
      <alignment horizontal="justify" vertical="top" wrapText="1"/>
    </xf>
    <xf numFmtId="0" fontId="16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21E9B-AC65-4342-AD8D-9A19FD7E370B}">
  <dimension ref="A1:Q57"/>
  <sheetViews>
    <sheetView tabSelected="1" topLeftCell="A4" zoomScale="110" zoomScaleNormal="110" workbookViewId="0">
      <selection activeCell="J62" sqref="J62"/>
    </sheetView>
  </sheetViews>
  <sheetFormatPr defaultRowHeight="15" x14ac:dyDescent="0.25"/>
  <cols>
    <col min="1" max="1" width="25.85546875" customWidth="1"/>
    <col min="3" max="3" width="11.85546875" customWidth="1"/>
    <col min="9" max="9" width="10.85546875" customWidth="1"/>
    <col min="10" max="10" width="13" customWidth="1"/>
    <col min="11" max="11" width="11.7109375" customWidth="1"/>
    <col min="12" max="12" width="4.28515625" customWidth="1"/>
    <col min="13" max="13" width="11" customWidth="1"/>
    <col min="14" max="14" width="10.5703125" customWidth="1"/>
    <col min="15" max="15" width="10.85546875" customWidth="1"/>
    <col min="16" max="16" width="10.5703125" customWidth="1"/>
    <col min="17" max="17" width="12.5703125" customWidth="1"/>
  </cols>
  <sheetData>
    <row r="1" spans="1:17" x14ac:dyDescent="0.25">
      <c r="A1" t="s">
        <v>0</v>
      </c>
    </row>
    <row r="2" spans="1:17" x14ac:dyDescent="0.25">
      <c r="A2" t="s">
        <v>58</v>
      </c>
    </row>
    <row r="4" spans="1:17" x14ac:dyDescent="0.25">
      <c r="A4" s="54" t="s">
        <v>59</v>
      </c>
    </row>
    <row r="5" spans="1:17" ht="15.75" x14ac:dyDescent="0.25">
      <c r="A5" s="1" t="s">
        <v>1</v>
      </c>
    </row>
    <row r="7" spans="1:17" ht="15.75" thickBot="1" x14ac:dyDescent="0.3"/>
    <row r="8" spans="1:17" ht="15.75" thickBot="1" x14ac:dyDescent="0.3">
      <c r="A8" s="2"/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7</v>
      </c>
      <c r="H8" s="3" t="s">
        <v>8</v>
      </c>
      <c r="I8" s="3" t="s">
        <v>9</v>
      </c>
      <c r="J8" s="3" t="s">
        <v>10</v>
      </c>
      <c r="K8" s="3" t="s">
        <v>11</v>
      </c>
      <c r="M8" s="4" t="s">
        <v>12</v>
      </c>
      <c r="N8" s="5" t="s">
        <v>13</v>
      </c>
      <c r="O8" s="23" t="s">
        <v>14</v>
      </c>
      <c r="P8" s="17" t="s">
        <v>15</v>
      </c>
      <c r="Q8" s="5"/>
    </row>
    <row r="9" spans="1:17" ht="180" x14ac:dyDescent="0.25">
      <c r="A9" s="58" t="s">
        <v>16</v>
      </c>
      <c r="B9" s="61" t="s">
        <v>17</v>
      </c>
      <c r="C9" s="64" t="s">
        <v>18</v>
      </c>
      <c r="D9" s="6" t="s">
        <v>19</v>
      </c>
      <c r="E9" s="67" t="s">
        <v>20</v>
      </c>
      <c r="F9" s="67" t="s">
        <v>21</v>
      </c>
      <c r="G9" s="7" t="s">
        <v>22</v>
      </c>
      <c r="H9" s="7" t="s">
        <v>23</v>
      </c>
      <c r="I9" s="32" t="s">
        <v>24</v>
      </c>
      <c r="J9" s="32" t="s">
        <v>24</v>
      </c>
      <c r="K9" s="55" t="s">
        <v>25</v>
      </c>
      <c r="M9" s="17" t="s">
        <v>26</v>
      </c>
      <c r="N9" s="24" t="s">
        <v>27</v>
      </c>
      <c r="O9" s="17" t="s">
        <v>28</v>
      </c>
      <c r="P9" s="20" t="s">
        <v>29</v>
      </c>
      <c r="Q9" s="31" t="s">
        <v>37</v>
      </c>
    </row>
    <row r="10" spans="1:17" ht="30" x14ac:dyDescent="0.25">
      <c r="A10" s="59"/>
      <c r="B10" s="62"/>
      <c r="C10" s="65"/>
      <c r="D10" s="6" t="s">
        <v>30</v>
      </c>
      <c r="E10" s="68"/>
      <c r="F10" s="68"/>
      <c r="G10" s="8" t="s">
        <v>31</v>
      </c>
      <c r="H10" s="8" t="s">
        <v>32</v>
      </c>
      <c r="I10" s="32" t="s">
        <v>33</v>
      </c>
      <c r="J10" s="32" t="s">
        <v>34</v>
      </c>
      <c r="K10" s="56"/>
      <c r="M10" s="21"/>
      <c r="N10" s="25"/>
      <c r="O10" s="21"/>
      <c r="P10" s="27"/>
      <c r="Q10" s="29"/>
    </row>
    <row r="11" spans="1:17" ht="15.75" x14ac:dyDescent="0.25">
      <c r="A11" s="59"/>
      <c r="B11" s="62"/>
      <c r="C11" s="65"/>
      <c r="D11" s="9"/>
      <c r="E11" s="68"/>
      <c r="F11" s="68"/>
      <c r="G11" s="8" t="s">
        <v>35</v>
      </c>
      <c r="H11" s="9"/>
      <c r="I11" s="33" t="s">
        <v>36</v>
      </c>
      <c r="J11" s="33"/>
      <c r="K11" s="56"/>
      <c r="M11" s="21"/>
      <c r="N11" s="25"/>
      <c r="O11" s="21"/>
      <c r="P11" s="27"/>
      <c r="Q11" s="29"/>
    </row>
    <row r="12" spans="1:17" ht="16.5" thickBot="1" x14ac:dyDescent="0.3">
      <c r="A12" s="60"/>
      <c r="B12" s="63"/>
      <c r="C12" s="66"/>
      <c r="D12" s="10"/>
      <c r="E12" s="69"/>
      <c r="F12" s="69"/>
      <c r="G12" s="10"/>
      <c r="H12" s="10"/>
      <c r="I12" s="34"/>
      <c r="J12" s="35"/>
      <c r="K12" s="57"/>
      <c r="M12" s="22"/>
      <c r="N12" s="26"/>
      <c r="O12" s="22"/>
      <c r="P12" s="28"/>
      <c r="Q12" s="30"/>
    </row>
    <row r="13" spans="1:17" ht="15.75" thickBot="1" x14ac:dyDescent="0.3">
      <c r="A13" s="39"/>
    </row>
    <row r="14" spans="1:17" ht="16.5" thickBot="1" x14ac:dyDescent="0.3">
      <c r="A14" s="40" t="s">
        <v>41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M14" s="19"/>
      <c r="N14" s="19"/>
      <c r="O14" s="19"/>
      <c r="P14" s="19"/>
      <c r="Q14" s="19"/>
    </row>
    <row r="15" spans="1:17" ht="16.5" thickBot="1" x14ac:dyDescent="0.3">
      <c r="A15" s="43" t="s">
        <v>42</v>
      </c>
      <c r="B15" s="12">
        <v>3</v>
      </c>
      <c r="C15" s="13">
        <f t="shared" ref="C15" si="0">Q15</f>
        <v>0</v>
      </c>
      <c r="D15" s="14">
        <f t="shared" ref="D15" si="1">B15*C15</f>
        <v>0</v>
      </c>
      <c r="E15" s="12">
        <v>5</v>
      </c>
      <c r="F15" s="36"/>
      <c r="G15" s="14">
        <f>E15*F15</f>
        <v>0</v>
      </c>
      <c r="H15" s="14">
        <f>B15*G15</f>
        <v>0</v>
      </c>
      <c r="I15" s="14">
        <f>D15+H15</f>
        <v>0</v>
      </c>
      <c r="J15" s="14">
        <f t="shared" ref="J15" si="2">I15*1.22</f>
        <v>0</v>
      </c>
      <c r="K15" s="12"/>
      <c r="M15" s="37"/>
      <c r="N15" s="37"/>
      <c r="O15" s="37"/>
      <c r="P15" s="37"/>
      <c r="Q15" s="18">
        <f t="shared" ref="Q15" si="3">SUM(M15:P15)</f>
        <v>0</v>
      </c>
    </row>
    <row r="16" spans="1:17" ht="16.5" thickBot="1" x14ac:dyDescent="0.3">
      <c r="A16" s="38" t="s">
        <v>40</v>
      </c>
      <c r="B16" s="16">
        <v>3</v>
      </c>
      <c r="C16" s="13"/>
      <c r="D16" s="14"/>
      <c r="E16" s="16"/>
      <c r="F16" s="16"/>
      <c r="G16" s="14"/>
      <c r="H16" s="14"/>
      <c r="I16" s="14"/>
      <c r="J16" s="14"/>
      <c r="K16" s="16"/>
      <c r="M16" s="15"/>
      <c r="N16" s="15"/>
      <c r="O16" s="15"/>
      <c r="P16" s="15"/>
      <c r="Q16" s="15"/>
    </row>
    <row r="17" spans="1:17" ht="15.75" thickBot="1" x14ac:dyDescent="0.3">
      <c r="A17" s="39"/>
    </row>
    <row r="18" spans="1:17" ht="16.5" thickBot="1" x14ac:dyDescent="0.3">
      <c r="A18" s="42" t="s">
        <v>43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M18" s="19"/>
      <c r="N18" s="19"/>
      <c r="O18" s="19"/>
      <c r="P18" s="19"/>
      <c r="Q18" s="19"/>
    </row>
    <row r="19" spans="1:17" ht="16.5" thickBot="1" x14ac:dyDescent="0.3">
      <c r="A19" s="41" t="s">
        <v>38</v>
      </c>
      <c r="B19" s="12">
        <v>5</v>
      </c>
      <c r="C19" s="13">
        <f t="shared" ref="C19" si="4">Q19</f>
        <v>0</v>
      </c>
      <c r="D19" s="14">
        <f t="shared" ref="D19" si="5">B19*C19</f>
        <v>0</v>
      </c>
      <c r="E19" s="12">
        <v>5</v>
      </c>
      <c r="F19" s="36"/>
      <c r="G19" s="14">
        <f>E19*F19</f>
        <v>0</v>
      </c>
      <c r="H19" s="14">
        <f>B19*G19</f>
        <v>0</v>
      </c>
      <c r="I19" s="14">
        <f>D19+H19</f>
        <v>0</v>
      </c>
      <c r="J19" s="14">
        <f t="shared" ref="J19" si="6">I19*1.22</f>
        <v>0</v>
      </c>
      <c r="K19" s="12"/>
      <c r="M19" s="37"/>
      <c r="N19" s="37"/>
      <c r="O19" s="37"/>
      <c r="P19" s="37"/>
      <c r="Q19" s="18">
        <f t="shared" ref="Q19" si="7">SUM(M19:P19)</f>
        <v>0</v>
      </c>
    </row>
    <row r="20" spans="1:17" ht="16.5" thickBot="1" x14ac:dyDescent="0.3">
      <c r="A20" s="38" t="s">
        <v>40</v>
      </c>
      <c r="B20" s="16">
        <v>5</v>
      </c>
      <c r="C20" s="13"/>
      <c r="D20" s="14"/>
      <c r="E20" s="16"/>
      <c r="F20" s="16"/>
      <c r="G20" s="14"/>
      <c r="H20" s="14"/>
      <c r="I20" s="14"/>
      <c r="J20" s="14"/>
      <c r="K20" s="16"/>
      <c r="M20" s="15"/>
      <c r="N20" s="15"/>
      <c r="O20" s="15"/>
      <c r="P20" s="15"/>
      <c r="Q20" s="15"/>
    </row>
    <row r="21" spans="1:17" ht="15.75" thickBot="1" x14ac:dyDescent="0.3">
      <c r="A21" s="39"/>
    </row>
    <row r="22" spans="1:17" ht="30.75" thickBot="1" x14ac:dyDescent="0.3">
      <c r="A22" s="42" t="s">
        <v>44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M22" s="19"/>
      <c r="N22" s="19"/>
      <c r="O22" s="19"/>
      <c r="P22" s="19"/>
      <c r="Q22" s="19"/>
    </row>
    <row r="23" spans="1:17" ht="16.5" thickBot="1" x14ac:dyDescent="0.3">
      <c r="A23" s="44" t="s">
        <v>45</v>
      </c>
      <c r="B23" s="12">
        <v>2</v>
      </c>
      <c r="C23" s="13">
        <f t="shared" ref="C23" si="8">Q23</f>
        <v>0</v>
      </c>
      <c r="D23" s="14">
        <f t="shared" ref="D23" si="9">B23*C23</f>
        <v>0</v>
      </c>
      <c r="E23" s="12">
        <v>5</v>
      </c>
      <c r="F23" s="36"/>
      <c r="G23" s="14">
        <f>E23*F23</f>
        <v>0</v>
      </c>
      <c r="H23" s="14">
        <f>B23*G23</f>
        <v>0</v>
      </c>
      <c r="I23" s="14">
        <f>D23+H23</f>
        <v>0</v>
      </c>
      <c r="J23" s="14">
        <f t="shared" ref="J23" si="10">I23*1.22</f>
        <v>0</v>
      </c>
      <c r="K23" s="12"/>
      <c r="M23" s="37"/>
      <c r="N23" s="37"/>
      <c r="O23" s="37"/>
      <c r="P23" s="37"/>
      <c r="Q23" s="18">
        <f t="shared" ref="Q23" si="11">SUM(M23:P23)</f>
        <v>0</v>
      </c>
    </row>
    <row r="24" spans="1:17" ht="16.5" thickBot="1" x14ac:dyDescent="0.3">
      <c r="A24" s="38" t="s">
        <v>40</v>
      </c>
      <c r="B24" s="16">
        <v>2</v>
      </c>
      <c r="C24" s="13"/>
      <c r="D24" s="14"/>
      <c r="E24" s="16"/>
      <c r="F24" s="16"/>
      <c r="G24" s="14"/>
      <c r="H24" s="14"/>
      <c r="I24" s="14"/>
      <c r="J24" s="14"/>
      <c r="K24" s="16"/>
      <c r="M24" s="15"/>
      <c r="N24" s="15"/>
      <c r="O24" s="15"/>
      <c r="P24" s="15"/>
      <c r="Q24" s="15"/>
    </row>
    <row r="25" spans="1:17" ht="15.75" thickBot="1" x14ac:dyDescent="0.3">
      <c r="A25" s="39"/>
    </row>
    <row r="26" spans="1:17" ht="16.5" thickBot="1" x14ac:dyDescent="0.3">
      <c r="A26" s="42" t="s">
        <v>46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M26" s="19"/>
      <c r="N26" s="19"/>
      <c r="O26" s="19"/>
      <c r="P26" s="19"/>
      <c r="Q26" s="19"/>
    </row>
    <row r="27" spans="1:17" ht="16.5" thickBot="1" x14ac:dyDescent="0.3">
      <c r="A27" s="44" t="s">
        <v>47</v>
      </c>
      <c r="B27" s="12">
        <v>6</v>
      </c>
      <c r="C27" s="13">
        <f t="shared" ref="C27" si="12">Q27</f>
        <v>0</v>
      </c>
      <c r="D27" s="14">
        <f t="shared" ref="D27" si="13">B27*C27</f>
        <v>0</v>
      </c>
      <c r="E27" s="12">
        <v>5</v>
      </c>
      <c r="F27" s="36"/>
      <c r="G27" s="14">
        <f>E27*F27</f>
        <v>0</v>
      </c>
      <c r="H27" s="14">
        <f>B27*G27</f>
        <v>0</v>
      </c>
      <c r="I27" s="14">
        <f>D27+H27</f>
        <v>0</v>
      </c>
      <c r="J27" s="14">
        <f t="shared" ref="J27" si="14">I27*1.22</f>
        <v>0</v>
      </c>
      <c r="K27" s="12"/>
      <c r="M27" s="37"/>
      <c r="N27" s="37"/>
      <c r="O27" s="37"/>
      <c r="P27" s="37"/>
      <c r="Q27" s="18">
        <f t="shared" ref="Q27" si="15">SUM(M27:P27)</f>
        <v>0</v>
      </c>
    </row>
    <row r="28" spans="1:17" ht="16.5" thickBot="1" x14ac:dyDescent="0.3">
      <c r="A28" s="38" t="s">
        <v>40</v>
      </c>
      <c r="B28" s="16">
        <v>6</v>
      </c>
      <c r="C28" s="13"/>
      <c r="D28" s="14"/>
      <c r="E28" s="16"/>
      <c r="F28" s="16"/>
      <c r="G28" s="14"/>
      <c r="H28" s="14"/>
      <c r="I28" s="14"/>
      <c r="J28" s="14"/>
      <c r="K28" s="16"/>
      <c r="M28" s="15"/>
      <c r="N28" s="15"/>
      <c r="O28" s="15"/>
      <c r="P28" s="15"/>
      <c r="Q28" s="15"/>
    </row>
    <row r="29" spans="1:17" ht="15.75" thickBot="1" x14ac:dyDescent="0.3">
      <c r="A29" s="39"/>
    </row>
    <row r="30" spans="1:17" ht="30.75" thickBot="1" x14ac:dyDescent="0.3">
      <c r="A30" s="42" t="s">
        <v>48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M30" s="19"/>
      <c r="N30" s="19"/>
      <c r="O30" s="19"/>
      <c r="P30" s="19"/>
      <c r="Q30" s="19"/>
    </row>
    <row r="31" spans="1:17" ht="43.5" thickBot="1" x14ac:dyDescent="0.3">
      <c r="A31" s="45" t="s">
        <v>49</v>
      </c>
      <c r="B31" s="12">
        <v>1</v>
      </c>
      <c r="C31" s="13">
        <f t="shared" ref="C31" si="16">Q31</f>
        <v>0</v>
      </c>
      <c r="D31" s="14">
        <f t="shared" ref="D31" si="17">B31*C31</f>
        <v>0</v>
      </c>
      <c r="E31" s="12">
        <v>5</v>
      </c>
      <c r="F31" s="36"/>
      <c r="G31" s="14">
        <f>E31*F31</f>
        <v>0</v>
      </c>
      <c r="H31" s="14">
        <f>B31*G31</f>
        <v>0</v>
      </c>
      <c r="I31" s="14">
        <f>D31+H31</f>
        <v>0</v>
      </c>
      <c r="J31" s="14">
        <f t="shared" ref="J31" si="18">I31*1.22</f>
        <v>0</v>
      </c>
      <c r="K31" s="12"/>
      <c r="M31" s="37"/>
      <c r="N31" s="37"/>
      <c r="O31" s="37"/>
      <c r="P31" s="37"/>
      <c r="Q31" s="18">
        <f t="shared" ref="Q31" si="19">SUM(M31:P31)</f>
        <v>0</v>
      </c>
    </row>
    <row r="32" spans="1:17" ht="16.5" thickBot="1" x14ac:dyDescent="0.3">
      <c r="A32" s="38" t="s">
        <v>40</v>
      </c>
      <c r="B32" s="16">
        <v>1</v>
      </c>
      <c r="C32" s="13"/>
      <c r="D32" s="14"/>
      <c r="E32" s="16"/>
      <c r="F32" s="16"/>
      <c r="G32" s="14"/>
      <c r="H32" s="14"/>
      <c r="I32" s="14"/>
      <c r="J32" s="14"/>
      <c r="K32" s="16"/>
      <c r="M32" s="15"/>
      <c r="N32" s="15"/>
      <c r="O32" s="15"/>
      <c r="P32" s="15"/>
      <c r="Q32" s="15"/>
    </row>
    <row r="33" spans="1:17" ht="15.75" thickBot="1" x14ac:dyDescent="0.3">
      <c r="A33" s="39"/>
    </row>
    <row r="34" spans="1:17" ht="16.5" thickBot="1" x14ac:dyDescent="0.3">
      <c r="A34" s="46" t="s">
        <v>51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M34" s="19"/>
      <c r="N34" s="19"/>
      <c r="O34" s="19"/>
      <c r="P34" s="19"/>
      <c r="Q34" s="19"/>
    </row>
    <row r="35" spans="1:17" ht="16.5" thickBot="1" x14ac:dyDescent="0.3">
      <c r="A35" s="47" t="s">
        <v>50</v>
      </c>
      <c r="B35" s="12">
        <v>4</v>
      </c>
      <c r="C35" s="13">
        <f t="shared" ref="C35" si="20">Q35</f>
        <v>0</v>
      </c>
      <c r="D35" s="14">
        <f t="shared" ref="D35" si="21">B35*C35</f>
        <v>0</v>
      </c>
      <c r="E35" s="12">
        <v>5</v>
      </c>
      <c r="F35" s="36"/>
      <c r="G35" s="14">
        <f>E35*F35</f>
        <v>0</v>
      </c>
      <c r="H35" s="14">
        <f>B35*G35</f>
        <v>0</v>
      </c>
      <c r="I35" s="14">
        <f>D35+H35</f>
        <v>0</v>
      </c>
      <c r="J35" s="14">
        <f t="shared" ref="J35" si="22">I35*1.22</f>
        <v>0</v>
      </c>
      <c r="K35" s="12"/>
      <c r="M35" s="37"/>
      <c r="N35" s="37"/>
      <c r="O35" s="37"/>
      <c r="P35" s="37"/>
      <c r="Q35" s="18">
        <f t="shared" ref="Q35" si="23">SUM(M35:P35)</f>
        <v>0</v>
      </c>
    </row>
    <row r="36" spans="1:17" ht="16.5" thickBot="1" x14ac:dyDescent="0.3">
      <c r="A36" s="38" t="s">
        <v>40</v>
      </c>
      <c r="B36" s="16">
        <v>4</v>
      </c>
      <c r="C36" s="13"/>
      <c r="D36" s="14"/>
      <c r="E36" s="16"/>
      <c r="F36" s="16"/>
      <c r="G36" s="14"/>
      <c r="H36" s="14"/>
      <c r="I36" s="14"/>
      <c r="J36" s="14"/>
      <c r="K36" s="16"/>
      <c r="M36" s="15"/>
      <c r="N36" s="15"/>
      <c r="O36" s="15"/>
      <c r="P36" s="15"/>
      <c r="Q36" s="15"/>
    </row>
    <row r="37" spans="1:17" ht="15.75" thickBot="1" x14ac:dyDescent="0.3">
      <c r="A37" s="39"/>
    </row>
    <row r="38" spans="1:17" ht="17.25" customHeight="1" thickBot="1" x14ac:dyDescent="0.3">
      <c r="A38" s="40" t="s">
        <v>52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M38" s="19"/>
      <c r="N38" s="19"/>
      <c r="O38" s="19"/>
      <c r="P38" s="19"/>
      <c r="Q38" s="19"/>
    </row>
    <row r="39" spans="1:17" ht="17.25" customHeight="1" thickBot="1" x14ac:dyDescent="0.3">
      <c r="A39" s="48" t="s">
        <v>47</v>
      </c>
      <c r="B39" s="12">
        <v>6</v>
      </c>
      <c r="C39" s="13">
        <f t="shared" ref="C39" si="24">Q39</f>
        <v>0</v>
      </c>
      <c r="D39" s="14">
        <f t="shared" ref="D39" si="25">B39*C39</f>
        <v>0</v>
      </c>
      <c r="E39" s="12">
        <v>5</v>
      </c>
      <c r="F39" s="36"/>
      <c r="G39" s="14">
        <f>E39*F39</f>
        <v>0</v>
      </c>
      <c r="H39" s="14">
        <f>B39*G39</f>
        <v>0</v>
      </c>
      <c r="I39" s="14">
        <f>D39+H39</f>
        <v>0</v>
      </c>
      <c r="J39" s="14">
        <f t="shared" ref="J39" si="26">I39*1.22</f>
        <v>0</v>
      </c>
      <c r="K39" s="12"/>
      <c r="M39" s="37"/>
      <c r="N39" s="37"/>
      <c r="O39" s="37"/>
      <c r="P39" s="37"/>
      <c r="Q39" s="18">
        <f t="shared" ref="Q39" si="27">SUM(M39:P39)</f>
        <v>0</v>
      </c>
    </row>
    <row r="40" spans="1:17" ht="17.25" customHeight="1" thickBot="1" x14ac:dyDescent="0.3">
      <c r="A40" s="38" t="s">
        <v>40</v>
      </c>
      <c r="B40" s="16">
        <v>6</v>
      </c>
      <c r="C40" s="13"/>
      <c r="D40" s="14"/>
      <c r="E40" s="16"/>
      <c r="F40" s="16"/>
      <c r="G40" s="14"/>
      <c r="H40" s="14"/>
      <c r="I40" s="14"/>
      <c r="J40" s="14"/>
      <c r="K40" s="16"/>
      <c r="M40" s="15"/>
      <c r="N40" s="15"/>
      <c r="O40" s="15"/>
      <c r="P40" s="15"/>
      <c r="Q40" s="15"/>
    </row>
    <row r="41" spans="1:17" ht="17.25" customHeight="1" thickBot="1" x14ac:dyDescent="0.3">
      <c r="A41" s="39"/>
    </row>
    <row r="42" spans="1:17" ht="16.5" thickBot="1" x14ac:dyDescent="0.3">
      <c r="A42" s="49" t="s">
        <v>53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M42" s="19"/>
      <c r="N42" s="19"/>
      <c r="O42" s="19"/>
      <c r="P42" s="19"/>
      <c r="Q42" s="19"/>
    </row>
    <row r="43" spans="1:17" ht="16.5" thickBot="1" x14ac:dyDescent="0.3">
      <c r="A43" s="50" t="s">
        <v>39</v>
      </c>
      <c r="B43" s="12">
        <v>1</v>
      </c>
      <c r="C43" s="13">
        <f t="shared" ref="C43" si="28">Q43</f>
        <v>0</v>
      </c>
      <c r="D43" s="14">
        <f t="shared" ref="D43" si="29">B43*C43</f>
        <v>0</v>
      </c>
      <c r="E43" s="12">
        <v>5</v>
      </c>
      <c r="F43" s="36"/>
      <c r="G43" s="14">
        <f>E43*F43</f>
        <v>0</v>
      </c>
      <c r="H43" s="14">
        <f>B43*G43</f>
        <v>0</v>
      </c>
      <c r="I43" s="14">
        <f>D43+H43</f>
        <v>0</v>
      </c>
      <c r="J43" s="14">
        <f t="shared" ref="J43" si="30">I43*1.22</f>
        <v>0</v>
      </c>
      <c r="K43" s="12"/>
      <c r="M43" s="37"/>
      <c r="N43" s="37"/>
      <c r="O43" s="37"/>
      <c r="P43" s="37"/>
      <c r="Q43" s="18">
        <f t="shared" ref="Q43" si="31">SUM(M43:P43)</f>
        <v>0</v>
      </c>
    </row>
    <row r="44" spans="1:17" ht="16.5" thickBot="1" x14ac:dyDescent="0.3">
      <c r="A44" s="51" t="s">
        <v>40</v>
      </c>
      <c r="B44" s="16">
        <v>1</v>
      </c>
      <c r="C44" s="13"/>
      <c r="D44" s="14"/>
      <c r="E44" s="16"/>
      <c r="F44" s="16"/>
      <c r="G44" s="14"/>
      <c r="H44" s="14"/>
      <c r="I44" s="14"/>
      <c r="J44" s="14"/>
      <c r="K44" s="16"/>
      <c r="M44" s="15"/>
      <c r="N44" s="15"/>
      <c r="O44" s="15"/>
      <c r="P44" s="15"/>
      <c r="Q44" s="15"/>
    </row>
    <row r="45" spans="1:17" ht="15.75" thickBot="1" x14ac:dyDescent="0.3">
      <c r="A45" s="52"/>
    </row>
    <row r="46" spans="1:17" ht="16.5" thickBot="1" x14ac:dyDescent="0.3">
      <c r="A46" s="53" t="s">
        <v>54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M46" s="19"/>
      <c r="N46" s="19"/>
      <c r="O46" s="19"/>
      <c r="P46" s="19"/>
      <c r="Q46" s="19"/>
    </row>
    <row r="47" spans="1:17" ht="16.5" thickBot="1" x14ac:dyDescent="0.3">
      <c r="A47" s="43" t="s">
        <v>42</v>
      </c>
      <c r="B47" s="12">
        <v>3</v>
      </c>
      <c r="C47" s="13">
        <f t="shared" ref="C47" si="32">Q47</f>
        <v>0</v>
      </c>
      <c r="D47" s="14">
        <f t="shared" ref="D47" si="33">B47*C47</f>
        <v>0</v>
      </c>
      <c r="E47" s="12">
        <v>5</v>
      </c>
      <c r="F47" s="36"/>
      <c r="G47" s="14">
        <f>E47*F47</f>
        <v>0</v>
      </c>
      <c r="H47" s="14">
        <f>B47*G47</f>
        <v>0</v>
      </c>
      <c r="I47" s="14">
        <f>D47+H47</f>
        <v>0</v>
      </c>
      <c r="J47" s="14">
        <f t="shared" ref="J47" si="34">I47*1.22</f>
        <v>0</v>
      </c>
      <c r="K47" s="12"/>
      <c r="M47" s="37"/>
      <c r="N47" s="37"/>
      <c r="O47" s="37"/>
      <c r="P47" s="37"/>
      <c r="Q47" s="18">
        <f t="shared" ref="Q47" si="35">SUM(M47:P47)</f>
        <v>0</v>
      </c>
    </row>
    <row r="48" spans="1:17" ht="16.5" thickBot="1" x14ac:dyDescent="0.3">
      <c r="A48" s="38" t="s">
        <v>40</v>
      </c>
      <c r="B48" s="16">
        <v>3</v>
      </c>
      <c r="C48" s="13"/>
      <c r="D48" s="14"/>
      <c r="E48" s="16"/>
      <c r="F48" s="16"/>
      <c r="G48" s="14"/>
      <c r="H48" s="14"/>
      <c r="I48" s="14"/>
      <c r="J48" s="14"/>
      <c r="K48" s="16"/>
      <c r="M48" s="15"/>
      <c r="N48" s="15"/>
      <c r="O48" s="15"/>
      <c r="P48" s="15"/>
      <c r="Q48" s="15"/>
    </row>
    <row r="49" spans="1:17" ht="15.75" thickBot="1" x14ac:dyDescent="0.3">
      <c r="A49" s="39"/>
    </row>
    <row r="50" spans="1:17" ht="16.5" thickBot="1" x14ac:dyDescent="0.3">
      <c r="A50" s="53" t="s">
        <v>55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M50" s="19"/>
      <c r="N50" s="19"/>
      <c r="O50" s="19"/>
      <c r="P50" s="19"/>
      <c r="Q50" s="19"/>
    </row>
    <row r="51" spans="1:17" ht="16.5" thickBot="1" x14ac:dyDescent="0.3">
      <c r="A51" s="41" t="s">
        <v>39</v>
      </c>
      <c r="B51" s="12">
        <v>1</v>
      </c>
      <c r="C51" s="13">
        <f t="shared" ref="C51" si="36">Q51</f>
        <v>0</v>
      </c>
      <c r="D51" s="14">
        <f t="shared" ref="D51" si="37">B51*C51</f>
        <v>0</v>
      </c>
      <c r="E51" s="12">
        <v>5</v>
      </c>
      <c r="F51" s="36"/>
      <c r="G51" s="14">
        <f>E51*F51</f>
        <v>0</v>
      </c>
      <c r="H51" s="14">
        <f>B51*G51</f>
        <v>0</v>
      </c>
      <c r="I51" s="14">
        <f>D51+H51</f>
        <v>0</v>
      </c>
      <c r="J51" s="14">
        <f t="shared" ref="J51" si="38">I51*1.22</f>
        <v>0</v>
      </c>
      <c r="K51" s="12"/>
      <c r="M51" s="37"/>
      <c r="N51" s="37"/>
      <c r="O51" s="37"/>
      <c r="P51" s="37"/>
      <c r="Q51" s="18">
        <f t="shared" ref="Q51" si="39">SUM(M51:P51)</f>
        <v>0</v>
      </c>
    </row>
    <row r="52" spans="1:17" ht="16.5" thickBot="1" x14ac:dyDescent="0.3">
      <c r="A52" s="38" t="s">
        <v>40</v>
      </c>
      <c r="B52" s="16">
        <v>1</v>
      </c>
      <c r="C52" s="13"/>
      <c r="D52" s="14"/>
      <c r="E52" s="16"/>
      <c r="F52" s="16"/>
      <c r="G52" s="14"/>
      <c r="H52" s="14"/>
      <c r="I52" s="14"/>
      <c r="J52" s="14"/>
      <c r="K52" s="16"/>
      <c r="M52" s="15"/>
      <c r="N52" s="15"/>
      <c r="O52" s="15"/>
      <c r="P52" s="15"/>
      <c r="Q52" s="15"/>
    </row>
    <row r="53" spans="1:17" ht="15.75" thickBot="1" x14ac:dyDescent="0.3">
      <c r="A53" s="39"/>
    </row>
    <row r="54" spans="1:17" ht="16.5" thickBot="1" x14ac:dyDescent="0.3">
      <c r="A54" s="53" t="s">
        <v>56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M54" s="19"/>
      <c r="N54" s="19"/>
      <c r="O54" s="19"/>
      <c r="P54" s="19"/>
      <c r="Q54" s="19"/>
    </row>
    <row r="55" spans="1:17" ht="16.5" thickBot="1" x14ac:dyDescent="0.3">
      <c r="A55" s="41" t="s">
        <v>57</v>
      </c>
      <c r="B55" s="12">
        <v>1</v>
      </c>
      <c r="C55" s="13">
        <f t="shared" ref="C55" si="40">Q55</f>
        <v>0</v>
      </c>
      <c r="D55" s="14">
        <f t="shared" ref="D55" si="41">B55*C55</f>
        <v>0</v>
      </c>
      <c r="E55" s="12">
        <v>5</v>
      </c>
      <c r="F55" s="36"/>
      <c r="G55" s="14">
        <f>E55*F55</f>
        <v>0</v>
      </c>
      <c r="H55" s="14">
        <f>B55*G55</f>
        <v>0</v>
      </c>
      <c r="I55" s="14">
        <f>D55+H55</f>
        <v>0</v>
      </c>
      <c r="J55" s="14">
        <f t="shared" ref="J55" si="42">I55*1.22</f>
        <v>0</v>
      </c>
      <c r="K55" s="12"/>
      <c r="M55" s="37"/>
      <c r="N55" s="37"/>
      <c r="O55" s="37"/>
      <c r="P55" s="37"/>
      <c r="Q55" s="18">
        <f t="shared" ref="Q55" si="43">SUM(M55:P55)</f>
        <v>0</v>
      </c>
    </row>
    <row r="56" spans="1:17" ht="16.5" thickBot="1" x14ac:dyDescent="0.3">
      <c r="A56" s="38" t="s">
        <v>40</v>
      </c>
      <c r="B56" s="16">
        <v>1</v>
      </c>
      <c r="C56" s="13"/>
      <c r="D56" s="14"/>
      <c r="E56" s="16"/>
      <c r="F56" s="16"/>
      <c r="G56" s="14"/>
      <c r="H56" s="14"/>
      <c r="I56" s="14"/>
      <c r="J56" s="14"/>
      <c r="K56" s="16"/>
      <c r="M56" s="15"/>
      <c r="N56" s="15"/>
      <c r="O56" s="15"/>
      <c r="P56" s="15"/>
      <c r="Q56" s="15"/>
    </row>
    <row r="57" spans="1:17" x14ac:dyDescent="0.25">
      <c r="A57" s="39"/>
    </row>
  </sheetData>
  <mergeCells count="6">
    <mergeCell ref="K9:K12"/>
    <mergeCell ref="A9:A12"/>
    <mergeCell ref="B9:B12"/>
    <mergeCell ref="C9:C12"/>
    <mergeCell ref="E9:E12"/>
    <mergeCell ref="F9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2025-9 Ponovitev 2. JN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Alojzija Korbar Tacar</dc:creator>
  <cp:lastModifiedBy>Alojzija Korbar Tacar</cp:lastModifiedBy>
  <cp:lastPrinted>2024-10-29T10:54:31Z</cp:lastPrinted>
  <dcterms:created xsi:type="dcterms:W3CDTF">2024-10-29T08:53:14Z</dcterms:created>
  <dcterms:modified xsi:type="dcterms:W3CDTF">2025-04-25T15:23:40Z</dcterms:modified>
</cp:coreProperties>
</file>